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1"/>
  </bookViews>
  <sheets>
    <sheet name="с 01.01.15" sheetId="1" r:id="rId1"/>
    <sheet name="с 01.01.16г.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8" i="2"/>
  <c r="E10" i="1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9"/>
  <c r="F9" s="1"/>
  <c r="F18" s="1"/>
  <c r="E18" l="1"/>
  <c r="G18" s="1"/>
  <c r="H18" s="1"/>
</calcChain>
</file>

<file path=xl/sharedStrings.xml><?xml version="1.0" encoding="utf-8"?>
<sst xmlns="http://schemas.openxmlformats.org/spreadsheetml/2006/main" count="36" uniqueCount="22">
  <si>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</si>
  <si>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</si>
  <si>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</si>
  <si>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</si>
  <si>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</si>
  <si>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</si>
  <si>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</si>
  <si>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</si>
  <si>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</si>
  <si>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</si>
  <si>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</si>
  <si>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</si>
  <si>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ВСЕГО</t>
  </si>
  <si>
    <t>город Олонец, улица Володарского, дом 14-А</t>
  </si>
  <si>
    <t>принят собственниками</t>
  </si>
  <si>
    <t>без УК</t>
  </si>
  <si>
    <t>373,0 кв.м.</t>
  </si>
  <si>
    <t>Стоимость на 1 кв.м. общей занимаемой площади (рублей в месяц)</t>
  </si>
  <si>
    <t>с 01.01.2015г.</t>
  </si>
  <si>
    <t>с 01.01.2016г.</t>
  </si>
  <si>
    <t>плата увеличена УК в соответствии с п. 6 протокола собрания от 21.12.14г. на уровень инфляции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</si>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</sst>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0" fontId="0" fillId="0" borderId="0" xfId="0" applyAlignment="1"/>
    <xf numFmtId="2" fontId="1" fillId="0" borderId="1" xfId="0" applyNumberFormat="1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2" fontId="0" fillId="0" borderId="1" xfId="0" applyNumberFormat="1" applyBorder="1"/>
    <xf numFmtId="0" fontId="0" fillId="0" borderId="1" xfId="0" applyBorder="1"/>
    <xf numFmtId="2" fontId="0" fillId="0" borderId="0" xfId="0" applyNumberFormat="1"/>
    <xf numFmtId="0" fontId="1" fillId="0" borderId="0" xfId="0" applyFont="1" applyAlignment="1">
      <alignment horizontal="center" wrapText="1" shrinkToFit="1"/>
    </xf>
    <xf numFmtId="0" fontId="0" fillId="0" borderId="1" xfId="0" applyBorder="1" applyAlignment="1"/>
    <xf numFmtId="2" fontId="0" fillId="0" borderId="1" xfId="0" applyNumberFormat="1" applyBorder="1" applyAlignment="1"/>
    <xf numFmtId="2" fontId="1" fillId="0" borderId="1" xfId="0" applyNumberFormat="1" applyFont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left" wrapText="1" shrinkToFit="1"/>
    </xf>
    <xf numFmtId="0" fontId="0" fillId="2" borderId="4" xfId="0" applyFill="1" applyBorder="1" applyAlignment="1">
      <alignment horizontal="left" wrapText="1" shrinkToFit="1"/>
    </xf>
    <xf numFmtId="0" fontId="0" fillId="2" borderId="5" xfId="0" applyFill="1" applyBorder="1" applyAlignment="1">
      <alignment horizontal="left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D13" sqref="D13:K13"/>
    </sheetView>
  </sheetViews>
  <sheetFormatPr defaultRowHeight="15"/>
  <cols>
    <col min="1" max="1" width="59" customWidth="1"/>
    <col min="2" max="2" width="17.28515625" customWidth="1"/>
    <col min="4" max="11" width="0" hidden="1" customWidth="1"/>
  </cols>
  <sheetData>
    <row r="1" spans="1:6">
      <c r="B1" s="20" t="s">
        <v>14</v>
      </c>
      <c r="C1" s="20"/>
    </row>
    <row r="2" spans="1:6">
      <c r="B2" s="2" t="s">
        <v>18</v>
      </c>
    </row>
    <row r="3" spans="1:6">
      <c r="A3" s="3"/>
      <c r="B3" s="2"/>
    </row>
    <row r="4" spans="1:6" ht="23.25" customHeight="1">
      <c r="A4" s="18" t="s">
        <v>0</v>
      </c>
      <c r="B4" s="18"/>
    </row>
    <row r="5" spans="1:6" ht="45" customHeight="1">
      <c r="A5" s="19" t="s">
        <v>1</v>
      </c>
      <c r="B5" s="19"/>
    </row>
    <row r="6" spans="1:6">
      <c r="A6" s="4"/>
      <c r="B6" s="2"/>
    </row>
    <row r="7" spans="1:6">
      <c r="A7" s="6" t="s">
        <v>13</v>
      </c>
      <c r="B7" s="2"/>
      <c r="E7" s="2" t="s">
        <v>16</v>
      </c>
    </row>
    <row r="8" spans="1:6" ht="70.5" customHeight="1">
      <c r="A8" s="1" t="s">
        <v>2</v>
      </c>
      <c r="B8" s="5" t="s">
        <v>17</v>
      </c>
      <c r="E8" s="2" t="s">
        <v>15</v>
      </c>
    </row>
    <row r="9" spans="1:6" ht="45">
      <c r="A9" s="9" t="s">
        <v>3</v>
      </c>
      <c r="B9" s="12">
        <v>2.5299999999999998</v>
      </c>
      <c r="E9">
        <f>ROUND(B9*0.76,2)</f>
        <v>1.92</v>
      </c>
      <c r="F9">
        <f>ROUND(E9*373*12,2)</f>
        <v>8593.92</v>
      </c>
    </row>
    <row r="10" spans="1:6" ht="30">
      <c r="A10" s="9" t="s">
        <v>4</v>
      </c>
      <c r="B10" s="12">
        <v>2.2799999999999998</v>
      </c>
      <c r="E10" s="2">
        <f t="shared" ref="E10:E17" si="0">ROUND(B10*0.76,2)</f>
        <v>1.73</v>
      </c>
      <c r="F10" s="2">
        <f t="shared" ref="F10:F17" si="1">ROUND(E10*373*12,2)</f>
        <v>7743.48</v>
      </c>
    </row>
    <row r="11" spans="1:6">
      <c r="A11" s="8" t="s">
        <v>5</v>
      </c>
      <c r="B11" s="11">
        <v>2.6</v>
      </c>
      <c r="E11" s="2">
        <f t="shared" si="0"/>
        <v>1.98</v>
      </c>
      <c r="F11" s="2">
        <f t="shared" si="1"/>
        <v>8862.48</v>
      </c>
    </row>
    <row r="12" spans="1:6" ht="30">
      <c r="A12" s="9" t="s">
        <v>6</v>
      </c>
      <c r="B12" s="12">
        <v>1.02</v>
      </c>
      <c r="E12" s="2">
        <f t="shared" si="0"/>
        <v>0.78</v>
      </c>
      <c r="F12" s="2">
        <f t="shared" si="1"/>
        <v>3491.28</v>
      </c>
    </row>
    <row r="13" spans="1:6" ht="30">
      <c r="A13" s="9" t="s">
        <v>7</v>
      </c>
      <c r="B13" s="12">
        <v>1.91</v>
      </c>
      <c r="E13" s="2">
        <f t="shared" si="0"/>
        <v>1.45</v>
      </c>
      <c r="F13" s="2">
        <f t="shared" si="1"/>
        <v>6490.2</v>
      </c>
    </row>
    <row r="14" spans="1:6" ht="30">
      <c r="A14" s="9" t="s">
        <v>8</v>
      </c>
      <c r="B14" s="12">
        <v>2.65</v>
      </c>
      <c r="E14" s="2">
        <f t="shared" si="0"/>
        <v>2.0099999999999998</v>
      </c>
      <c r="F14" s="2">
        <f t="shared" si="1"/>
        <v>8996.76</v>
      </c>
    </row>
    <row r="15" spans="1:6" ht="30">
      <c r="A15" s="9" t="s">
        <v>9</v>
      </c>
      <c r="B15" s="11">
        <v>0</v>
      </c>
      <c r="E15" s="2">
        <f t="shared" si="0"/>
        <v>0</v>
      </c>
      <c r="F15" s="2">
        <f t="shared" si="1"/>
        <v>0</v>
      </c>
    </row>
    <row r="16" spans="1:6">
      <c r="A16" s="8" t="s">
        <v>10</v>
      </c>
      <c r="B16" s="12">
        <v>0.06</v>
      </c>
      <c r="E16" s="2">
        <f t="shared" si="0"/>
        <v>0.05</v>
      </c>
      <c r="F16" s="2">
        <f t="shared" si="1"/>
        <v>223.8</v>
      </c>
    </row>
    <row r="17" spans="1:8">
      <c r="A17" s="8" t="s">
        <v>11</v>
      </c>
      <c r="B17" s="11">
        <v>0</v>
      </c>
      <c r="E17" s="2">
        <f t="shared" si="0"/>
        <v>0</v>
      </c>
      <c r="F17" s="2">
        <f t="shared" si="1"/>
        <v>0</v>
      </c>
    </row>
    <row r="18" spans="1:8">
      <c r="A18" s="10" t="s">
        <v>12</v>
      </c>
      <c r="B18" s="7">
        <v>13.05</v>
      </c>
      <c r="E18">
        <f>SUM(E9:E17)</f>
        <v>9.9200000000000017</v>
      </c>
      <c r="F18">
        <f>SUM(F9:F17)</f>
        <v>44401.919999999998</v>
      </c>
      <c r="G18" s="13">
        <f>B18-E18</f>
        <v>3.129999999999999</v>
      </c>
      <c r="H18">
        <f>ROUND(G18*373*12,2)</f>
        <v>14009.88</v>
      </c>
    </row>
    <row r="19" spans="1:8">
      <c r="A19" s="3"/>
      <c r="B19" s="2"/>
    </row>
    <row r="20" spans="1:8">
      <c r="A20" s="3"/>
      <c r="B20" s="2"/>
    </row>
  </sheetData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A16" sqref="A16"/>
    </sheetView>
  </sheetViews>
  <sheetFormatPr defaultRowHeight="15"/>
  <cols>
    <col min="1" max="1" width="55.42578125" customWidth="1"/>
    <col min="2" max="2" width="14.140625" customWidth="1"/>
  </cols>
  <sheetData>
    <row r="1" spans="1:5" ht="32.25" customHeight="1">
      <c r="A1" s="21" t="s">
        <v>20</v>
      </c>
      <c r="B1" s="22"/>
      <c r="C1" s="23"/>
    </row>
    <row r="2" spans="1:5">
      <c r="A2" s="6"/>
      <c r="B2" s="6" t="s">
        <v>19</v>
      </c>
      <c r="C2" s="6"/>
    </row>
    <row r="3" spans="1:5">
      <c r="A3" s="6"/>
      <c r="B3" s="6"/>
      <c r="C3" s="6"/>
    </row>
    <row r="4" spans="1:5" ht="18.75">
      <c r="A4" s="18" t="s">
        <v>0</v>
      </c>
      <c r="B4" s="18"/>
      <c r="C4" s="6"/>
    </row>
    <row r="5" spans="1:5">
      <c r="A5" s="19" t="s">
        <v>1</v>
      </c>
      <c r="B5" s="19"/>
      <c r="C5" s="6"/>
    </row>
    <row r="6" spans="1:5">
      <c r="A6" s="14"/>
      <c r="B6" s="6"/>
      <c r="C6" s="6"/>
    </row>
    <row r="7" spans="1:5">
      <c r="A7" s="6" t="s">
        <v>13</v>
      </c>
      <c r="B7" s="6"/>
      <c r="C7" s="6"/>
    </row>
    <row r="8" spans="1:5" ht="77.25" customHeight="1">
      <c r="A8" s="1" t="s">
        <v>2</v>
      </c>
      <c r="B8" s="5" t="s">
        <v>17</v>
      </c>
      <c r="C8" s="6"/>
    </row>
    <row r="9" spans="1:5" ht="45">
      <c r="A9" s="9" t="s">
        <v>3</v>
      </c>
      <c r="B9" s="15">
        <v>2.86</v>
      </c>
      <c r="C9" s="6"/>
    </row>
    <row r="10" spans="1:5" ht="30">
      <c r="A10" s="9" t="s">
        <v>4</v>
      </c>
      <c r="B10" s="15">
        <v>2.57</v>
      </c>
      <c r="C10" s="6"/>
      <c r="E10" s="2"/>
    </row>
    <row r="11" spans="1:5">
      <c r="A11" s="8" t="s">
        <v>5</v>
      </c>
      <c r="B11" s="16">
        <v>2.94</v>
      </c>
      <c r="C11" s="6"/>
      <c r="E11" s="2"/>
    </row>
    <row r="12" spans="1:5" ht="30">
      <c r="A12" s="9" t="s">
        <v>6</v>
      </c>
      <c r="B12" s="15">
        <v>1.1499999999999999</v>
      </c>
      <c r="C12" s="6"/>
      <c r="E12" s="2"/>
    </row>
    <row r="13" spans="1:5" ht="30">
      <c r="A13" s="9" t="s">
        <v>7</v>
      </c>
      <c r="B13" s="15">
        <v>2.15</v>
      </c>
      <c r="C13" s="6"/>
      <c r="E13" s="2"/>
    </row>
    <row r="14" spans="1:5" ht="30">
      <c r="A14" s="9" t="s">
        <v>8</v>
      </c>
      <c r="B14" s="15">
        <v>2.98</v>
      </c>
      <c r="C14" s="6"/>
      <c r="E14" s="2"/>
    </row>
    <row r="15" spans="1:5" ht="30">
      <c r="A15" s="9" t="s">
        <v>9</v>
      </c>
      <c r="B15" s="16">
        <v>0</v>
      </c>
      <c r="C15" s="6"/>
      <c r="E15" s="2"/>
    </row>
    <row r="16" spans="1:5">
      <c r="A16" s="8" t="s">
        <v>21</v>
      </c>
      <c r="B16" s="15">
        <v>7.0000000000000007E-2</v>
      </c>
      <c r="C16" s="6"/>
      <c r="E16" s="2"/>
    </row>
    <row r="17" spans="1:5">
      <c r="A17" s="8" t="s">
        <v>11</v>
      </c>
      <c r="B17" s="16">
        <v>0</v>
      </c>
      <c r="C17" s="6"/>
      <c r="E17" s="2"/>
    </row>
    <row r="18" spans="1:5">
      <c r="A18" s="10" t="s">
        <v>12</v>
      </c>
      <c r="B18" s="17">
        <f>SUM(B9:B17)</f>
        <v>14.72</v>
      </c>
      <c r="C18" s="6"/>
    </row>
    <row r="19" spans="1:5">
      <c r="A19" s="6"/>
      <c r="B19" s="6"/>
      <c r="C19" s="6"/>
    </row>
    <row r="20" spans="1:5">
      <c r="A20" s="6"/>
      <c r="B20" s="6"/>
      <c r="C20" s="6"/>
    </row>
  </sheetData>
  <sheetProtection password="EB13" sheet="1" objects="1" scenarios="1"/>
  <mergeCells count="3">
    <mergeCell ref="A4:B4"/>
    <mergeCell ref="A5:B5"/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01.01.15</vt:lpstr>
      <vt:lpstr>с 01.01.16г.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2015-01-22T07:37:00Z</cp:lastPrinted>
  <dcterms:created xsi:type="dcterms:W3CDTF">2015-01-22T07:11:08Z</dcterms:created>
  <dcterms:modified xsi:type="dcterms:W3CDTF">2016-03-16T07:17:10Z</dcterms:modified>
</cp:coreProperties>
</file>